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15" yWindow="7665" windowWidth="19110" windowHeight="3900"/>
  </bookViews>
  <sheets>
    <sheet name="Лот 1" sheetId="1" r:id="rId1"/>
    <sheet name="Лот 2" sheetId="13" r:id="rId2"/>
    <sheet name="Лот 3" sheetId="14" r:id="rId3"/>
    <sheet name="Лот 4" sheetId="15" r:id="rId4"/>
  </sheets>
  <definedNames>
    <definedName name="_xlnm.Print_Area" localSheetId="0">'Лот 1'!$A$1:$L$37</definedName>
    <definedName name="_xlnm.Print_Area" localSheetId="1">'Лот 2'!$A$1:$L$36</definedName>
    <definedName name="_xlnm.Print_Area" localSheetId="2">'Лот 3'!$A$1:$L$35</definedName>
    <definedName name="_xlnm.Print_Area" localSheetId="3">'Лот 4'!$A$1:$L$35</definedName>
  </definedNames>
  <calcPr calcId="162913"/>
</workbook>
</file>

<file path=xl/calcChain.xml><?xml version="1.0" encoding="utf-8"?>
<calcChain xmlns="http://schemas.openxmlformats.org/spreadsheetml/2006/main">
  <c r="I17" i="1" l="1"/>
  <c r="J17" i="1" l="1"/>
  <c r="K17" i="1" s="1"/>
  <c r="I17" i="15"/>
  <c r="I17" i="14"/>
  <c r="I17" i="13"/>
  <c r="I18" i="15" l="1"/>
  <c r="I18" i="14"/>
  <c r="K17" i="14"/>
  <c r="I18" i="13"/>
  <c r="J17" i="15"/>
  <c r="J18" i="15" s="1"/>
  <c r="J17" i="14"/>
  <c r="J18" i="14" s="1"/>
  <c r="J17" i="13"/>
  <c r="J18" i="13" s="1"/>
  <c r="K17" i="15" l="1"/>
  <c r="K18" i="15" s="1"/>
  <c r="K17" i="13"/>
  <c r="K18" i="13" s="1"/>
  <c r="K18" i="14"/>
  <c r="J18" i="1"/>
  <c r="I18" i="1"/>
  <c r="K18" i="1" l="1"/>
</calcChain>
</file>

<file path=xl/sharedStrings.xml><?xml version="1.0" encoding="utf-8"?>
<sst xmlns="http://schemas.openxmlformats.org/spreadsheetml/2006/main" count="212" uniqueCount="64">
  <si>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</si>
  <si>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</si>
  <si>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</si>
  <si>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</si>
  <si>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</si>
  <si>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</si>
  <si>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</si>
  <si>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</si>
  <si>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</si>
  <si>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</si>
  <si>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</si>
  <si>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</si>
  <si>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</si>
  <si>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Спецификация №1</t>
  </si>
  <si>
    <t>Цена за ед. товара без НДС, руб.</t>
  </si>
  <si>
    <t>НДС, руб.</t>
  </si>
  <si>
    <t>3.</t>
  </si>
  <si>
    <t>4.</t>
  </si>
  <si>
    <t>5.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</si>
  <si>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</si>
  <si>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</si>
  <si>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</si>
  <si>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</si>
  <si>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</si>
  <si>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Меcтонахождение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</si>
  <si>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</si>
  <si>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</si>
  <si>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</si>
  <si>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</si>
  <si>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</si>
  <si>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№</t>
  </si>
  <si>
    <t>от</t>
  </si>
  <si>
    <t>м.п</t>
  </si>
  <si>
    <t xml:space="preserve">подпись  </t>
  </si>
  <si>
    <t xml:space="preserve">Ф.И.О. </t>
  </si>
  <si>
    <t>В течение 5 календарных дней, но не более 15 календарных дней с момента поступления оплаты в размере 100%</t>
  </si>
  <si>
    <t xml:space="preserve">                                        </t>
  </si>
  <si>
    <t xml:space="preserve">1. </t>
  </si>
  <si>
    <t>тн.</t>
  </si>
  <si>
    <t>НЛ</t>
  </si>
  <si>
    <t>направляет настоящую оферту в ООО "РН-Шельф-Арктика" с целью заключения договора купли-продажи НЛ</t>
  </si>
  <si>
    <t>ООО "РН-Шельф-Арктика" намеревается осуществить продажу НЛ в соответствии с прилагаемой Спецификацией №1</t>
  </si>
  <si>
    <t>Труба обс 177,8х9,19 N80т1 ТМК PF мсP110</t>
  </si>
  <si>
    <t>АО "Арктикшельфнефтегаз"</t>
  </si>
  <si>
    <t xml:space="preserve">ХМАО, г. Усинск, ул. Заводская, 14, база ООО «ХК» «ГЕРА»  </t>
  </si>
  <si>
    <t>Труба насосно-компрессорная 73,02х7,01, К1 К72 , PSL-2, S бесшовная муфта оцинкованная с ДТТ по ЕТТ №5 ГОСТ Р 53366-2009</t>
  </si>
  <si>
    <t>Труба насосно-компрессорная 73,02х5,51, К1 N80 тип Q, PSL-2, NU, S бесшовная муфта фосфатированная с ДТТ по ЕТТ №5 ГОСТ Р 53366-2009</t>
  </si>
  <si>
    <t>Спецификация №2</t>
  </si>
  <si>
    <t>Спецификация №3</t>
  </si>
  <si>
    <t>Спецификация №4</t>
  </si>
  <si>
    <t>Труба обс премиум 339,72*13,06 Р110 TSH BLUE-DOPELESS R3(11,8м макс)</t>
  </si>
  <si>
    <t>РНША-24-01</t>
  </si>
  <si>
    <t>РНША-24-02</t>
  </si>
  <si>
    <t>РНША-24-03</t>
  </si>
  <si>
    <t>РНША-24-04</t>
  </si>
  <si>
    <t>ООО "РН-Шельф-Арктика" намеревается осуществить продажу НЛ в соответствии с прилагаемой Спецификацией №2</t>
  </si>
  <si>
    <t>ООО "РН-Шельф-Арктика" намеревается осуществить продажу НЛ в соответствии с прилагаемой Спецификацией №3</t>
  </si>
  <si>
    <t>ООО "РН-Шельф-Арктика" намеревается осуществить продажу НЛ в соответствии с прилагаемой Спецификацией №4</t>
  </si>
  <si>
    <t>Лот неделимый;</t>
  </si>
  <si>
    <t>Форма оплаты Товара - в соответствии с договором;</t>
  </si>
  <si>
    <t>Проведение работ по подготовке к транспортировке, погрузо-разгрузочные работы и транспортировка Товара производится за счет Покупателя;</t>
  </si>
  <si>
    <t>Должность, организация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</si>
  <si>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"РН-Шельф-Арктика".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</si>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</sst>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00"/>
  </numFmts>
  <fonts count="3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7" fillId="0" borderId="0"/>
    <xf numFmtId="0" fontId="22" fillId="0" borderId="0"/>
    <xf numFmtId="43" fontId="32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1" applyFont="1" applyFill="1" applyAlignment="1" applyProtection="1">
      <alignment vertical="center"/>
    </xf>
    <xf numFmtId="0" fontId="19" fillId="0" borderId="0" xfId="1" applyFont="1" applyFill="1" applyAlignment="1" applyProtection="1">
      <alignment vertical="center"/>
    </xf>
    <xf numFmtId="0" fontId="19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18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 wrapText="1"/>
    </xf>
    <xf numFmtId="0" fontId="25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vertical="center" wrapText="1"/>
    </xf>
    <xf numFmtId="0" fontId="25" fillId="0" borderId="1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horizontal="center" vertical="top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top"/>
    </xf>
    <xf numFmtId="0" fontId="3" fillId="3" borderId="4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top"/>
    </xf>
    <xf numFmtId="0" fontId="26" fillId="0" borderId="0" xfId="1" applyFont="1" applyFill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7" fillId="0" borderId="0" xfId="2" applyFont="1" applyAlignment="1" applyProtection="1">
      <alignment vertical="center"/>
    </xf>
    <xf numFmtId="0" fontId="27" fillId="0" borderId="0" xfId="2" applyFont="1" applyFill="1" applyAlignment="1" applyProtection="1">
      <alignment horizontal="center" vertical="center"/>
    </xf>
    <xf numFmtId="0" fontId="28" fillId="0" borderId="0" xfId="2" applyFont="1" applyFill="1" applyAlignment="1" applyProtection="1">
      <alignment horizontal="center" vertical="center"/>
    </xf>
    <xf numFmtId="0" fontId="28" fillId="0" borderId="0" xfId="2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0" fillId="0" borderId="0" xfId="2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3" fillId="3" borderId="0" xfId="0" applyFont="1" applyFill="1" applyBorder="1" applyAlignment="1" applyProtection="1">
      <alignment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3" fillId="0" borderId="4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top"/>
    </xf>
    <xf numFmtId="43" fontId="1" fillId="3" borderId="1" xfId="3" applyFont="1" applyFill="1" applyBorder="1" applyAlignment="1" applyProtection="1">
      <alignment horizontal="center" vertical="center"/>
      <protection locked="0"/>
    </xf>
  </cellXfs>
  <cellStyles count="4">
    <cellStyle name="Обычный" xfId="0" builtinId="0"/>
    <cellStyle name="Обычный 12 3" xfId="2"/>
    <cellStyle name="Обычный_2010-04-19 ЦИП.НТ.2.1-10 - Cмета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2244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436634" y="7772400"/>
          <a:ext cx="104775" cy="57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436634" y="7772400"/>
          <a:ext cx="104775" cy="57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436634" y="7772400"/>
          <a:ext cx="104775" cy="57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436634" y="7772400"/>
          <a:ext cx="104775" cy="57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436634" y="7772400"/>
          <a:ext cx="104775" cy="626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436634" y="7772400"/>
          <a:ext cx="104775" cy="626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436634" y="7772400"/>
          <a:ext cx="104775" cy="626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436634" y="7772400"/>
          <a:ext cx="104775" cy="626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436634" y="7772400"/>
          <a:ext cx="104775" cy="56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436634" y="7772400"/>
          <a:ext cx="104775" cy="56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436634" y="7772400"/>
          <a:ext cx="104775" cy="56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436634" y="7772400"/>
          <a:ext cx="104775" cy="56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436634" y="7772400"/>
          <a:ext cx="104775" cy="6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436634" y="7772400"/>
          <a:ext cx="104775" cy="6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436634" y="7772400"/>
          <a:ext cx="104775" cy="6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436634" y="7772400"/>
          <a:ext cx="104775" cy="6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36634" y="6659592"/>
          <a:ext cx="104775" cy="626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36634" y="6659592"/>
          <a:ext cx="104775" cy="626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36634" y="6659592"/>
          <a:ext cx="104775" cy="626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36634" y="6659592"/>
          <a:ext cx="104775" cy="626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10224767" y="427870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10224767" y="427870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436634" y="7772400"/>
          <a:ext cx="104775" cy="528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436634" y="7772400"/>
          <a:ext cx="104775" cy="528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436634" y="7772400"/>
          <a:ext cx="104775" cy="528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436634" y="7772400"/>
          <a:ext cx="104775" cy="528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436634" y="7772400"/>
          <a:ext cx="104775" cy="57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436634" y="7772400"/>
          <a:ext cx="104775" cy="57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436634" y="7772400"/>
          <a:ext cx="104775" cy="57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436634" y="7772400"/>
          <a:ext cx="104775" cy="57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436634" y="7772400"/>
          <a:ext cx="104775" cy="419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436634" y="7772400"/>
          <a:ext cx="104775" cy="419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436634" y="7772400"/>
          <a:ext cx="104775" cy="419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436634" y="7772400"/>
          <a:ext cx="104775" cy="419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436634" y="7772400"/>
          <a:ext cx="104775" cy="56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436634" y="7772400"/>
          <a:ext cx="104775" cy="56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436634" y="7772400"/>
          <a:ext cx="104775" cy="56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436634" y="7772400"/>
          <a:ext cx="104775" cy="56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436634" y="6659592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436634" y="6659592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436634" y="6659592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436634" y="6659592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436634" y="7772400"/>
          <a:ext cx="104775" cy="57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436634" y="7772400"/>
          <a:ext cx="104775" cy="57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436634" y="7772400"/>
          <a:ext cx="104775" cy="57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436634" y="7772400"/>
          <a:ext cx="104775" cy="57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436634" y="7772400"/>
          <a:ext cx="104775" cy="626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436634" y="7772400"/>
          <a:ext cx="104775" cy="626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436634" y="7772400"/>
          <a:ext cx="104775" cy="626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436634" y="7772400"/>
          <a:ext cx="104775" cy="626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436634" y="7772400"/>
          <a:ext cx="104775" cy="56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436634" y="7772400"/>
          <a:ext cx="104775" cy="56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436634" y="7772400"/>
          <a:ext cx="104775" cy="56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436634" y="7772400"/>
          <a:ext cx="104775" cy="56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436634" y="7772400"/>
          <a:ext cx="104775" cy="6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436634" y="7772400"/>
          <a:ext cx="104775" cy="6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436634" y="7772400"/>
          <a:ext cx="104775" cy="6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436634" y="7772400"/>
          <a:ext cx="104775" cy="6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36634" y="6659592"/>
          <a:ext cx="104775" cy="626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36634" y="6659592"/>
          <a:ext cx="104775" cy="626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36634" y="6659592"/>
          <a:ext cx="104775" cy="626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36634" y="6659592"/>
          <a:ext cx="104775" cy="626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10224767" y="427870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10224767" y="427870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436634" y="7772400"/>
          <a:ext cx="104775" cy="528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436634" y="7772400"/>
          <a:ext cx="104775" cy="528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436634" y="7772400"/>
          <a:ext cx="104775" cy="528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436634" y="7772400"/>
          <a:ext cx="104775" cy="528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436634" y="7772400"/>
          <a:ext cx="104775" cy="57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436634" y="7772400"/>
          <a:ext cx="104775" cy="57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436634" y="7772400"/>
          <a:ext cx="104775" cy="57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436634" y="7772400"/>
          <a:ext cx="104775" cy="57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436634" y="7772400"/>
          <a:ext cx="104775" cy="419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436634" y="7772400"/>
          <a:ext cx="104775" cy="419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436634" y="7772400"/>
          <a:ext cx="104775" cy="419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436634" y="7772400"/>
          <a:ext cx="104775" cy="419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436634" y="7772400"/>
          <a:ext cx="104775" cy="56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436634" y="7772400"/>
          <a:ext cx="104775" cy="56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436634" y="7772400"/>
          <a:ext cx="104775" cy="56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436634" y="7772400"/>
          <a:ext cx="104775" cy="56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436634" y="6659592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436634" y="6659592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436634" y="6659592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436634" y="6659592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436634" y="7772400"/>
          <a:ext cx="104775" cy="57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436634" y="7772400"/>
          <a:ext cx="104775" cy="57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436634" y="7772400"/>
          <a:ext cx="104775" cy="57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436634" y="7772400"/>
          <a:ext cx="104775" cy="57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436634" y="7772400"/>
          <a:ext cx="104775" cy="626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436634" y="7772400"/>
          <a:ext cx="104775" cy="626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436634" y="7772400"/>
          <a:ext cx="104775" cy="626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436634" y="7772400"/>
          <a:ext cx="104775" cy="626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436634" y="7772400"/>
          <a:ext cx="104775" cy="365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436634" y="77724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436634" y="7772400"/>
          <a:ext cx="104775" cy="56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436634" y="7772400"/>
          <a:ext cx="104775" cy="56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436634" y="7772400"/>
          <a:ext cx="104775" cy="56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436634" y="7772400"/>
          <a:ext cx="104775" cy="56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436634" y="7772400"/>
          <a:ext cx="104775" cy="6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436634" y="7772400"/>
          <a:ext cx="104775" cy="6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436634" y="7772400"/>
          <a:ext cx="104775" cy="6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436634" y="7772400"/>
          <a:ext cx="104775" cy="6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336095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436634" y="7177177"/>
          <a:ext cx="104775" cy="768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36634" y="6659592"/>
          <a:ext cx="104775" cy="626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36634" y="6659592"/>
          <a:ext cx="104775" cy="626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36634" y="6659592"/>
          <a:ext cx="104775" cy="626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150115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36634" y="6659592"/>
          <a:ext cx="104775" cy="626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10224767" y="427870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10224767" y="427870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436634" y="7772400"/>
          <a:ext cx="104775" cy="528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436634" y="7772400"/>
          <a:ext cx="104775" cy="528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436634" y="7772400"/>
          <a:ext cx="104775" cy="528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436634" y="7772400"/>
          <a:ext cx="104775" cy="528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436634" y="7772400"/>
          <a:ext cx="104775" cy="57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436634" y="7772400"/>
          <a:ext cx="104775" cy="57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436634" y="7772400"/>
          <a:ext cx="104775" cy="57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9527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436634" y="7772400"/>
          <a:ext cx="104775" cy="57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436634" y="77724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436634" y="77724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436634" y="77724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436634" y="7772400"/>
          <a:ext cx="104775" cy="419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436634" y="7772400"/>
          <a:ext cx="104775" cy="419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436634" y="7772400"/>
          <a:ext cx="104775" cy="419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436634" y="7772400"/>
          <a:ext cx="104775" cy="419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436634" y="7772400"/>
          <a:ext cx="104775" cy="56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436634" y="7772400"/>
          <a:ext cx="104775" cy="56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436634" y="7772400"/>
          <a:ext cx="104775" cy="56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2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436634" y="7772400"/>
          <a:ext cx="104775" cy="56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91166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436634" y="7177177"/>
          <a:ext cx="104775" cy="110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2722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436634" y="6659592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436634" y="6659592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436634" y="6659592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436634" y="6659592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169167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436634" y="6659592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view="pageBreakPreview" zoomScale="70" zoomScaleNormal="100" zoomScaleSheetLayoutView="70" workbookViewId="0">
      <selection activeCell="H17" sqref="H17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6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6" x14ac:dyDescent="0.25">
      <c r="A2" s="16" t="s">
        <v>25</v>
      </c>
      <c r="B2" s="74"/>
      <c r="C2" s="74"/>
      <c r="D2" s="75"/>
      <c r="E2" s="19"/>
      <c r="F2" s="19"/>
      <c r="G2" s="19"/>
      <c r="H2" s="20"/>
      <c r="I2" s="20"/>
      <c r="J2" s="27"/>
      <c r="K2" s="27"/>
      <c r="L2" s="27"/>
    </row>
    <row r="3" spans="1:16" ht="18.75" x14ac:dyDescent="0.25">
      <c r="A3" s="78" t="s">
        <v>26</v>
      </c>
      <c r="B3" s="79" t="s">
        <v>27</v>
      </c>
      <c r="C3" s="79"/>
      <c r="D3" s="79"/>
      <c r="E3" s="79"/>
      <c r="F3" s="79"/>
      <c r="G3" s="79"/>
      <c r="H3" s="79"/>
      <c r="I3" s="22"/>
      <c r="J3" s="27"/>
      <c r="K3" s="27"/>
      <c r="L3" s="27"/>
    </row>
    <row r="4" spans="1:16" ht="18.75" x14ac:dyDescent="0.25">
      <c r="A4" s="78" t="s">
        <v>3</v>
      </c>
      <c r="B4" s="79" t="s">
        <v>28</v>
      </c>
      <c r="C4" s="79"/>
      <c r="D4" s="79"/>
      <c r="E4" s="80"/>
      <c r="F4" s="80"/>
      <c r="G4" s="80"/>
      <c r="H4" s="80"/>
      <c r="I4" s="20"/>
      <c r="J4" s="27"/>
      <c r="K4" s="27"/>
      <c r="L4" s="27"/>
    </row>
    <row r="5" spans="1:16" ht="18.75" x14ac:dyDescent="0.25">
      <c r="A5" s="78" t="s">
        <v>16</v>
      </c>
      <c r="B5" s="79" t="s">
        <v>29</v>
      </c>
      <c r="C5" s="79"/>
      <c r="D5" s="79"/>
      <c r="E5" s="80"/>
      <c r="F5" s="80"/>
      <c r="G5" s="80"/>
      <c r="H5" s="80"/>
      <c r="I5" s="20"/>
      <c r="J5" s="27"/>
      <c r="K5" s="27"/>
      <c r="L5" s="27"/>
    </row>
    <row r="6" spans="1:16" x14ac:dyDescent="0.25">
      <c r="A6" s="77"/>
      <c r="B6" s="76"/>
      <c r="C6" s="76"/>
      <c r="D6" s="76"/>
      <c r="E6" s="20"/>
      <c r="F6" s="20"/>
      <c r="G6" s="20"/>
      <c r="H6" s="20"/>
      <c r="I6" s="20"/>
      <c r="J6" s="27"/>
      <c r="K6" s="27"/>
      <c r="L6" s="27"/>
    </row>
    <row r="7" spans="1:16" s="7" customFormat="1" ht="26.25" x14ac:dyDescent="0.25">
      <c r="A7" s="28"/>
      <c r="B7" s="29" t="s">
        <v>8</v>
      </c>
      <c r="C7" s="29"/>
      <c r="D7" s="30"/>
      <c r="E7" s="30"/>
      <c r="F7" s="31"/>
      <c r="G7" s="32" t="s">
        <v>30</v>
      </c>
      <c r="H7" s="24"/>
      <c r="I7" s="32" t="s">
        <v>31</v>
      </c>
      <c r="J7" s="25"/>
      <c r="K7" s="33"/>
      <c r="L7" s="28"/>
      <c r="M7" s="6"/>
      <c r="N7" s="4"/>
      <c r="O7" s="4"/>
      <c r="P7" s="4"/>
    </row>
    <row r="8" spans="1:16" s="7" customFormat="1" ht="26.25" x14ac:dyDescent="0.2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6"/>
      <c r="N8" s="4"/>
      <c r="O8" s="4"/>
      <c r="P8" s="4"/>
    </row>
    <row r="9" spans="1:16" s="7" customFormat="1" ht="26.45" customHeight="1" x14ac:dyDescent="0.25">
      <c r="A9" s="85" t="s">
        <v>9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6"/>
      <c r="N9" s="4"/>
      <c r="O9" s="4"/>
      <c r="P9" s="4"/>
    </row>
    <row r="10" spans="1:16" s="5" customFormat="1" ht="24" customHeight="1" x14ac:dyDescent="0.25">
      <c r="A10" s="86" t="s">
        <v>40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9"/>
      <c r="N10" s="8"/>
      <c r="O10" s="8"/>
      <c r="P10" s="8"/>
    </row>
    <row r="11" spans="1:16" s="13" customForma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6" s="13" customFormat="1" ht="22.5" x14ac:dyDescent="0.25">
      <c r="A12" s="92" t="s">
        <v>23</v>
      </c>
      <c r="B12" s="92"/>
      <c r="C12" s="93" t="s">
        <v>51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70" t="s">
        <v>37</v>
      </c>
      <c r="B13" s="94" t="s">
        <v>41</v>
      </c>
      <c r="C13" s="94"/>
      <c r="D13" s="94"/>
      <c r="E13" s="94"/>
      <c r="F13" s="94"/>
      <c r="G13" s="94"/>
      <c r="H13" s="94"/>
      <c r="I13" s="59"/>
      <c r="J13" s="59"/>
      <c r="K13" s="59"/>
      <c r="L13" s="59"/>
    </row>
    <row r="14" spans="1:16" ht="26.45" customHeigh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91" t="s">
        <v>13</v>
      </c>
      <c r="L14" s="91"/>
    </row>
    <row r="15" spans="1:16" s="14" customFormat="1" ht="36.75" customHeight="1" x14ac:dyDescent="0.25">
      <c r="A15" s="35" t="s">
        <v>0</v>
      </c>
      <c r="B15" s="35" t="s">
        <v>10</v>
      </c>
      <c r="C15" s="35" t="s">
        <v>12</v>
      </c>
      <c r="D15" s="35" t="s">
        <v>19</v>
      </c>
      <c r="E15" s="35" t="s">
        <v>24</v>
      </c>
      <c r="F15" s="35" t="s">
        <v>20</v>
      </c>
      <c r="G15" s="35" t="s">
        <v>11</v>
      </c>
      <c r="H15" s="36" t="s">
        <v>14</v>
      </c>
      <c r="I15" s="36" t="s">
        <v>21</v>
      </c>
      <c r="J15" s="36" t="s">
        <v>15</v>
      </c>
      <c r="K15" s="36" t="s">
        <v>22</v>
      </c>
      <c r="L15" s="35" t="s">
        <v>1</v>
      </c>
    </row>
    <row r="16" spans="1:16" s="15" customFormat="1" ht="14.25" customHeight="1" x14ac:dyDescent="0.25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37">
        <v>9</v>
      </c>
      <c r="J16" s="37">
        <v>10</v>
      </c>
      <c r="K16" s="37">
        <v>11</v>
      </c>
      <c r="L16" s="37">
        <v>12</v>
      </c>
    </row>
    <row r="17" spans="1:16" s="10" customFormat="1" ht="93.2" customHeight="1" x14ac:dyDescent="0.25">
      <c r="A17" s="38">
        <v>1</v>
      </c>
      <c r="B17" s="60" t="s">
        <v>39</v>
      </c>
      <c r="C17" s="60" t="s">
        <v>43</v>
      </c>
      <c r="D17" s="56" t="s">
        <v>42</v>
      </c>
      <c r="E17" s="64" t="s">
        <v>44</v>
      </c>
      <c r="F17" s="39" t="s">
        <v>38</v>
      </c>
      <c r="G17" s="40">
        <v>39.095999999999997</v>
      </c>
      <c r="H17" s="98"/>
      <c r="I17" s="41">
        <f>ROUND(H17*G17,2)</f>
        <v>0</v>
      </c>
      <c r="J17" s="41">
        <f>ROUND(I17*0.2,2)</f>
        <v>0</v>
      </c>
      <c r="K17" s="41">
        <f>ROUND(I17+J17,2)</f>
        <v>0</v>
      </c>
      <c r="L17" s="66" t="s">
        <v>35</v>
      </c>
    </row>
    <row r="18" spans="1:16" s="12" customFormat="1" ht="30.75" customHeight="1" x14ac:dyDescent="0.25">
      <c r="A18" s="95" t="s">
        <v>2</v>
      </c>
      <c r="B18" s="95"/>
      <c r="C18" s="95"/>
      <c r="D18" s="95"/>
      <c r="E18" s="95"/>
      <c r="F18" s="42"/>
      <c r="G18" s="61"/>
      <c r="H18" s="43"/>
      <c r="I18" s="43">
        <f>SUM(I17:I17)</f>
        <v>0</v>
      </c>
      <c r="J18" s="43">
        <f>SUM(J17:J17)</f>
        <v>0</v>
      </c>
      <c r="K18" s="43">
        <f>SUM(K17:K17)</f>
        <v>0</v>
      </c>
      <c r="L18" s="65"/>
    </row>
    <row r="19" spans="1:16" ht="22.5" x14ac:dyDescent="0.25">
      <c r="A19" s="27"/>
      <c r="B19" s="44"/>
      <c r="C19" s="44"/>
      <c r="D19" s="45"/>
      <c r="E19" s="45"/>
      <c r="F19" s="27"/>
      <c r="G19" s="27"/>
      <c r="H19" s="27"/>
      <c r="I19" s="46"/>
      <c r="J19" s="46"/>
      <c r="K19" s="27"/>
      <c r="L19" s="27"/>
    </row>
    <row r="20" spans="1:16" ht="18.75" x14ac:dyDescent="0.25">
      <c r="A20" s="26" t="s">
        <v>3</v>
      </c>
      <c r="B20" s="90" t="s">
        <v>58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16" ht="18.75" x14ac:dyDescent="0.25">
      <c r="A21" s="26" t="s">
        <v>16</v>
      </c>
      <c r="B21" s="90" t="s">
        <v>59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6" ht="18.75" x14ac:dyDescent="0.25">
      <c r="A22" s="26" t="s">
        <v>17</v>
      </c>
      <c r="B22" s="88" t="s">
        <v>60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6" ht="18.75" x14ac:dyDescent="0.25">
      <c r="A23" s="26" t="s">
        <v>18</v>
      </c>
      <c r="B23" s="89" t="s">
        <v>62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6" ht="15" customHeight="1" x14ac:dyDescent="0.25">
      <c r="A24" s="4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1:16" s="2" customFormat="1" ht="26.45" customHeight="1" x14ac:dyDescent="0.25">
      <c r="A25" s="48"/>
      <c r="B25" s="49" t="s">
        <v>4</v>
      </c>
      <c r="C25" s="49"/>
      <c r="D25" s="49"/>
      <c r="E25" s="49"/>
      <c r="F25" s="49"/>
      <c r="G25" s="49"/>
      <c r="H25" s="49"/>
      <c r="I25" s="49"/>
      <c r="J25" s="49"/>
      <c r="K25" s="49"/>
      <c r="L25" s="48"/>
      <c r="M25" s="3"/>
      <c r="N25" s="1"/>
      <c r="O25" s="1"/>
      <c r="P25" s="1"/>
    </row>
    <row r="26" spans="1:16" s="2" customFormat="1" ht="18.75" x14ac:dyDescent="0.25">
      <c r="A26" s="48"/>
      <c r="B26" s="58" t="s">
        <v>5</v>
      </c>
      <c r="C26" s="58"/>
      <c r="D26" s="49"/>
      <c r="E26" s="49"/>
      <c r="F26" s="49"/>
      <c r="G26" s="49"/>
      <c r="H26" s="49"/>
      <c r="I26" s="49"/>
      <c r="J26" s="49"/>
      <c r="K26" s="49"/>
      <c r="L26" s="49"/>
      <c r="M26" s="3"/>
    </row>
    <row r="27" spans="1:16" s="2" customFormat="1" ht="15" customHeight="1" x14ac:dyDescent="0.25">
      <c r="A27" s="48"/>
      <c r="B27" s="51"/>
      <c r="C27" s="51"/>
      <c r="D27" s="50"/>
      <c r="E27" s="49"/>
      <c r="F27" s="49"/>
      <c r="G27" s="49"/>
      <c r="H27" s="49"/>
      <c r="I27" s="49"/>
      <c r="J27" s="49"/>
      <c r="K27" s="49"/>
      <c r="L27" s="49"/>
      <c r="M27" s="3"/>
    </row>
    <row r="28" spans="1:16" s="2" customFormat="1" ht="15.75" customHeight="1" x14ac:dyDescent="0.25">
      <c r="A28" s="48"/>
      <c r="B28" s="52"/>
      <c r="C28" s="52"/>
      <c r="D28" s="50"/>
      <c r="E28" s="49"/>
      <c r="F28" s="49"/>
      <c r="G28" s="49"/>
      <c r="H28" s="49"/>
      <c r="I28" s="49"/>
      <c r="J28" s="49"/>
      <c r="K28" s="49"/>
      <c r="L28" s="49"/>
      <c r="M28" s="3"/>
    </row>
    <row r="29" spans="1:16" s="2" customFormat="1" ht="21.2" customHeight="1" x14ac:dyDescent="0.25">
      <c r="A29" s="49"/>
      <c r="B29" s="49"/>
      <c r="C29" s="87"/>
      <c r="D29" s="87"/>
      <c r="F29" s="72"/>
      <c r="G29" s="49"/>
      <c r="H29" s="68"/>
      <c r="I29" s="49"/>
      <c r="J29" s="49"/>
      <c r="K29" s="49"/>
      <c r="L29" s="49"/>
      <c r="M29" s="3"/>
    </row>
    <row r="30" spans="1:16" s="2" customFormat="1" ht="20.25" customHeight="1" x14ac:dyDescent="0.25">
      <c r="A30" s="49"/>
      <c r="B30" s="49"/>
      <c r="C30" s="97" t="s">
        <v>61</v>
      </c>
      <c r="D30" s="97"/>
      <c r="F30" s="53" t="s">
        <v>33</v>
      </c>
      <c r="G30" s="49"/>
      <c r="H30" s="67" t="s">
        <v>34</v>
      </c>
      <c r="I30" s="49"/>
      <c r="J30" s="49"/>
      <c r="K30" s="49"/>
      <c r="L30" s="49"/>
      <c r="M30" s="3"/>
    </row>
    <row r="31" spans="1:16" s="2" customFormat="1" ht="20.25" customHeight="1" x14ac:dyDescent="0.25">
      <c r="A31" s="49"/>
      <c r="B31" s="49"/>
      <c r="C31" s="71"/>
      <c r="D31" s="71"/>
      <c r="F31" s="53"/>
      <c r="G31" s="49"/>
      <c r="H31" s="71"/>
      <c r="I31" s="49"/>
      <c r="J31" s="49"/>
      <c r="K31" s="49"/>
      <c r="L31" s="49"/>
      <c r="M31" s="3"/>
    </row>
    <row r="32" spans="1:16" s="2" customFormat="1" ht="21.75" customHeight="1" x14ac:dyDescent="0.25">
      <c r="A32" s="49"/>
      <c r="B32" s="49"/>
      <c r="C32" s="49"/>
      <c r="D32" s="53"/>
      <c r="E32" s="73" t="s">
        <v>32</v>
      </c>
      <c r="F32" s="83" t="s">
        <v>36</v>
      </c>
      <c r="G32" s="71"/>
      <c r="H32" s="71"/>
      <c r="I32" s="49"/>
      <c r="J32" s="49"/>
      <c r="K32" s="49"/>
      <c r="L32" s="49"/>
      <c r="M32" s="3"/>
    </row>
    <row r="33" spans="1:16" s="2" customFormat="1" ht="19.5" customHeight="1" x14ac:dyDescent="0.25">
      <c r="A33" s="49"/>
      <c r="B33" s="49"/>
      <c r="C33" s="49"/>
      <c r="D33" s="53"/>
      <c r="E33" s="53"/>
      <c r="G33" s="71"/>
      <c r="H33" s="71"/>
      <c r="I33" s="49"/>
      <c r="J33" s="49"/>
      <c r="K33" s="49"/>
      <c r="L33" s="49"/>
      <c r="M33" s="3"/>
    </row>
    <row r="34" spans="1:16" s="2" customFormat="1" ht="18.75" x14ac:dyDescent="0.25">
      <c r="A34" s="49"/>
      <c r="B34" s="49"/>
      <c r="C34" s="49"/>
      <c r="D34" s="48"/>
      <c r="E34" s="49"/>
      <c r="F34" s="50"/>
      <c r="G34" s="49"/>
      <c r="H34" s="49"/>
      <c r="I34" s="49"/>
      <c r="J34" s="49"/>
      <c r="K34" s="49"/>
      <c r="L34" s="49"/>
      <c r="M34" s="3"/>
    </row>
    <row r="35" spans="1:16" s="2" customFormat="1" ht="18.75" x14ac:dyDescent="0.25">
      <c r="A35" s="49" t="s">
        <v>6</v>
      </c>
      <c r="B35" s="49"/>
      <c r="C35" s="49"/>
      <c r="D35" s="49"/>
      <c r="E35" s="87"/>
      <c r="F35" s="87"/>
      <c r="G35" s="87"/>
      <c r="H35" s="49"/>
      <c r="I35" s="49"/>
      <c r="J35" s="49"/>
      <c r="K35" s="49"/>
      <c r="L35" s="48"/>
      <c r="M35" s="3"/>
      <c r="N35" s="1"/>
      <c r="O35" s="1"/>
      <c r="P35" s="1"/>
    </row>
    <row r="36" spans="1:16" s="2" customFormat="1" ht="18.75" x14ac:dyDescent="0.25">
      <c r="A36" s="48"/>
      <c r="B36" s="54"/>
      <c r="C36" s="54"/>
      <c r="D36" s="49"/>
      <c r="E36" s="96" t="s">
        <v>7</v>
      </c>
      <c r="F36" s="96"/>
      <c r="G36" s="96"/>
      <c r="H36" s="49"/>
      <c r="I36" s="49"/>
      <c r="J36" s="49"/>
      <c r="K36" s="49"/>
      <c r="L36" s="48"/>
      <c r="M36" s="3"/>
      <c r="N36" s="1"/>
      <c r="O36" s="1"/>
      <c r="P36" s="1"/>
    </row>
    <row r="37" spans="1:16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</sheetData>
  <sheetProtection algorithmName="SHA-512" hashValue="PoNWwo7r+BNfQwM80x9J1GhyVXCBy8zokrps6SAag/wqd824jkwpdaYUzdrJtOopm6J7xabEAfTeMgeCSthH7Q==" saltValue="XEMvO6rwPlDXTJL9c4WrJQ==" spinCount="100000" sheet="1" formatCells="0"/>
  <mergeCells count="16">
    <mergeCell ref="E35:G35"/>
    <mergeCell ref="E36:G36"/>
    <mergeCell ref="C30:D30"/>
    <mergeCell ref="A8:L8"/>
    <mergeCell ref="A9:L9"/>
    <mergeCell ref="A10:L10"/>
    <mergeCell ref="C29:D29"/>
    <mergeCell ref="B22:L22"/>
    <mergeCell ref="B23:L23"/>
    <mergeCell ref="B20:L20"/>
    <mergeCell ref="B21:L21"/>
    <mergeCell ref="K14:L14"/>
    <mergeCell ref="A12:B12"/>
    <mergeCell ref="C12:L12"/>
    <mergeCell ref="B13:H13"/>
    <mergeCell ref="A18:E18"/>
  </mergeCells>
  <phoneticPr fontId="0" type="noConversion"/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topLeftCell="A5" zoomScale="70" zoomScaleNormal="100" zoomScaleSheetLayoutView="70" workbookViewId="0">
      <selection activeCell="B20" sqref="B20:L20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570312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6" x14ac:dyDescent="0.25">
      <c r="A2" s="16" t="s">
        <v>25</v>
      </c>
      <c r="B2" s="17"/>
      <c r="C2" s="17"/>
      <c r="D2" s="18"/>
      <c r="E2" s="19"/>
      <c r="F2" s="19"/>
      <c r="G2" s="19"/>
      <c r="H2" s="20"/>
      <c r="I2" s="20"/>
      <c r="J2" s="27"/>
      <c r="K2" s="27"/>
      <c r="L2" s="27"/>
    </row>
    <row r="3" spans="1:16" ht="18.75" x14ac:dyDescent="0.25">
      <c r="A3" s="78" t="s">
        <v>26</v>
      </c>
      <c r="B3" s="79" t="s">
        <v>27</v>
      </c>
      <c r="C3" s="79"/>
      <c r="D3" s="81"/>
      <c r="E3" s="81"/>
      <c r="F3" s="81"/>
      <c r="G3" s="81"/>
      <c r="H3" s="81"/>
      <c r="I3" s="22"/>
      <c r="J3" s="27"/>
      <c r="K3" s="27"/>
      <c r="L3" s="27"/>
    </row>
    <row r="4" spans="1:16" ht="18.75" x14ac:dyDescent="0.25">
      <c r="A4" s="78" t="s">
        <v>3</v>
      </c>
      <c r="B4" s="79" t="s">
        <v>28</v>
      </c>
      <c r="C4" s="79"/>
      <c r="D4" s="81"/>
      <c r="E4" s="82"/>
      <c r="F4" s="82"/>
      <c r="G4" s="82"/>
      <c r="H4" s="82"/>
      <c r="I4" s="20"/>
      <c r="J4" s="27"/>
      <c r="K4" s="27"/>
      <c r="L4" s="27"/>
    </row>
    <row r="5" spans="1:16" ht="18.75" x14ac:dyDescent="0.25">
      <c r="A5" s="78" t="s">
        <v>16</v>
      </c>
      <c r="B5" s="79" t="s">
        <v>29</v>
      </c>
      <c r="C5" s="79"/>
      <c r="D5" s="81"/>
      <c r="E5" s="82"/>
      <c r="F5" s="82"/>
      <c r="G5" s="82"/>
      <c r="H5" s="82"/>
      <c r="I5" s="20"/>
      <c r="J5" s="27"/>
      <c r="K5" s="27"/>
      <c r="L5" s="27"/>
    </row>
    <row r="6" spans="1:16" x14ac:dyDescent="0.25">
      <c r="A6" s="23"/>
      <c r="B6" s="22"/>
      <c r="C6" s="22"/>
      <c r="D6" s="22"/>
      <c r="E6" s="20"/>
      <c r="F6" s="20"/>
      <c r="G6" s="20"/>
      <c r="H6" s="20"/>
      <c r="I6" s="20"/>
      <c r="J6" s="27"/>
      <c r="K6" s="27"/>
      <c r="L6" s="27"/>
    </row>
    <row r="7" spans="1:16" s="7" customFormat="1" ht="26.25" x14ac:dyDescent="0.25">
      <c r="A7" s="28"/>
      <c r="B7" s="29" t="s">
        <v>8</v>
      </c>
      <c r="C7" s="29"/>
      <c r="D7" s="30"/>
      <c r="E7" s="30"/>
      <c r="F7" s="31"/>
      <c r="G7" s="32" t="s">
        <v>30</v>
      </c>
      <c r="H7" s="24"/>
      <c r="I7" s="32" t="s">
        <v>31</v>
      </c>
      <c r="J7" s="25"/>
      <c r="K7" s="33"/>
      <c r="L7" s="28"/>
      <c r="M7" s="6"/>
      <c r="N7" s="4"/>
      <c r="O7" s="4"/>
      <c r="P7" s="4"/>
    </row>
    <row r="8" spans="1:16" s="7" customFormat="1" ht="26.25" x14ac:dyDescent="0.2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6"/>
      <c r="N8" s="4"/>
      <c r="O8" s="4"/>
      <c r="P8" s="4"/>
    </row>
    <row r="9" spans="1:16" s="7" customFormat="1" ht="26.45" customHeight="1" x14ac:dyDescent="0.25">
      <c r="A9" s="85" t="s">
        <v>9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6"/>
      <c r="N9" s="4"/>
      <c r="O9" s="4"/>
      <c r="P9" s="4"/>
    </row>
    <row r="10" spans="1:16" s="5" customFormat="1" ht="24" customHeight="1" x14ac:dyDescent="0.25">
      <c r="A10" s="86" t="s">
        <v>40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9"/>
      <c r="N10" s="8"/>
      <c r="O10" s="8"/>
      <c r="P10" s="8"/>
    </row>
    <row r="11" spans="1:16" s="13" customForma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6" s="13" customFormat="1" ht="22.5" x14ac:dyDescent="0.25">
      <c r="A12" s="92" t="s">
        <v>23</v>
      </c>
      <c r="B12" s="92"/>
      <c r="C12" s="93" t="s">
        <v>52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70" t="s">
        <v>37</v>
      </c>
      <c r="B13" s="94" t="s">
        <v>55</v>
      </c>
      <c r="C13" s="94"/>
      <c r="D13" s="94"/>
      <c r="E13" s="94"/>
      <c r="F13" s="94"/>
      <c r="G13" s="94"/>
      <c r="H13" s="94"/>
      <c r="I13" s="59"/>
      <c r="J13" s="59"/>
      <c r="K13" s="59"/>
      <c r="L13" s="59"/>
    </row>
    <row r="14" spans="1:16" ht="26.45" customHeigh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91" t="s">
        <v>47</v>
      </c>
      <c r="L14" s="91"/>
    </row>
    <row r="15" spans="1:16" s="14" customFormat="1" ht="36.75" customHeight="1" x14ac:dyDescent="0.25">
      <c r="A15" s="35" t="s">
        <v>0</v>
      </c>
      <c r="B15" s="35" t="s">
        <v>10</v>
      </c>
      <c r="C15" s="35" t="s">
        <v>12</v>
      </c>
      <c r="D15" s="35" t="s">
        <v>19</v>
      </c>
      <c r="E15" s="35" t="s">
        <v>24</v>
      </c>
      <c r="F15" s="35" t="s">
        <v>20</v>
      </c>
      <c r="G15" s="35" t="s">
        <v>11</v>
      </c>
      <c r="H15" s="36" t="s">
        <v>14</v>
      </c>
      <c r="I15" s="36" t="s">
        <v>21</v>
      </c>
      <c r="J15" s="36" t="s">
        <v>15</v>
      </c>
      <c r="K15" s="36" t="s">
        <v>22</v>
      </c>
      <c r="L15" s="35" t="s">
        <v>1</v>
      </c>
    </row>
    <row r="16" spans="1:16" s="15" customFormat="1" ht="14.25" customHeight="1" x14ac:dyDescent="0.25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37">
        <v>9</v>
      </c>
      <c r="J16" s="37">
        <v>10</v>
      </c>
      <c r="K16" s="37">
        <v>11</v>
      </c>
      <c r="L16" s="37">
        <v>12</v>
      </c>
    </row>
    <row r="17" spans="1:16" s="10" customFormat="1" ht="93.2" customHeight="1" x14ac:dyDescent="0.25">
      <c r="A17" s="38">
        <v>1</v>
      </c>
      <c r="B17" s="60" t="s">
        <v>39</v>
      </c>
      <c r="C17" s="60" t="s">
        <v>43</v>
      </c>
      <c r="D17" s="56" t="s">
        <v>45</v>
      </c>
      <c r="E17" s="64" t="s">
        <v>44</v>
      </c>
      <c r="F17" s="39" t="s">
        <v>38</v>
      </c>
      <c r="G17" s="40">
        <v>19.548000000000002</v>
      </c>
      <c r="H17" s="55"/>
      <c r="I17" s="41">
        <f>ROUND(H17*G17,2)</f>
        <v>0</v>
      </c>
      <c r="J17" s="41">
        <f>ROUND(I17*0.2,2)</f>
        <v>0</v>
      </c>
      <c r="K17" s="41">
        <f>ROUND(I17+J17,2)</f>
        <v>0</v>
      </c>
      <c r="L17" s="66" t="s">
        <v>35</v>
      </c>
    </row>
    <row r="18" spans="1:16" s="12" customFormat="1" ht="30.75" customHeight="1" x14ac:dyDescent="0.25">
      <c r="A18" s="95" t="s">
        <v>2</v>
      </c>
      <c r="B18" s="95"/>
      <c r="C18" s="95"/>
      <c r="D18" s="95"/>
      <c r="E18" s="95"/>
      <c r="F18" s="42"/>
      <c r="G18" s="61"/>
      <c r="H18" s="43"/>
      <c r="I18" s="43">
        <f>SUM(I17:I17)</f>
        <v>0</v>
      </c>
      <c r="J18" s="43">
        <f>SUM(J17:J17)</f>
        <v>0</v>
      </c>
      <c r="K18" s="43">
        <f>SUM(K17:K17)</f>
        <v>0</v>
      </c>
      <c r="L18" s="65"/>
    </row>
    <row r="19" spans="1:16" ht="22.5" x14ac:dyDescent="0.25">
      <c r="A19" s="27"/>
      <c r="B19" s="44"/>
      <c r="C19" s="44"/>
      <c r="D19" s="45"/>
      <c r="E19" s="45"/>
      <c r="F19" s="27"/>
      <c r="G19" s="27"/>
      <c r="H19" s="27"/>
      <c r="I19" s="46"/>
      <c r="J19" s="46"/>
      <c r="K19" s="27"/>
      <c r="L19" s="27"/>
    </row>
    <row r="20" spans="1:16" ht="18.75" x14ac:dyDescent="0.25">
      <c r="A20" s="26" t="s">
        <v>3</v>
      </c>
      <c r="B20" s="90" t="s">
        <v>58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16" ht="18.75" x14ac:dyDescent="0.25">
      <c r="A21" s="26" t="s">
        <v>16</v>
      </c>
      <c r="B21" s="90" t="s">
        <v>59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6" ht="18.75" x14ac:dyDescent="0.25">
      <c r="A22" s="26" t="s">
        <v>17</v>
      </c>
      <c r="B22" s="88" t="s">
        <v>60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6" ht="18.75" x14ac:dyDescent="0.25">
      <c r="A23" s="26" t="s">
        <v>18</v>
      </c>
      <c r="B23" s="89" t="s">
        <v>62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6" ht="15" customHeight="1" x14ac:dyDescent="0.25">
      <c r="A24" s="47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1:16" s="2" customFormat="1" ht="26.45" customHeight="1" x14ac:dyDescent="0.25">
      <c r="A25" s="48"/>
      <c r="B25" s="49" t="s">
        <v>4</v>
      </c>
      <c r="C25" s="49"/>
      <c r="D25" s="49"/>
      <c r="E25" s="49"/>
      <c r="F25" s="49"/>
      <c r="G25" s="49"/>
      <c r="H25" s="49"/>
      <c r="I25" s="49"/>
      <c r="J25" s="49"/>
      <c r="K25" s="49"/>
      <c r="L25" s="48"/>
      <c r="M25" s="3"/>
      <c r="N25" s="1"/>
      <c r="O25" s="1"/>
      <c r="P25" s="1"/>
    </row>
    <row r="26" spans="1:16" s="2" customFormat="1" ht="18.75" x14ac:dyDescent="0.25">
      <c r="A26" s="48"/>
      <c r="B26" s="63" t="s">
        <v>5</v>
      </c>
      <c r="C26" s="63"/>
      <c r="D26" s="49"/>
      <c r="E26" s="49"/>
      <c r="F26" s="49"/>
      <c r="G26" s="49"/>
      <c r="H26" s="49"/>
      <c r="I26" s="49"/>
      <c r="J26" s="49"/>
      <c r="K26" s="49"/>
      <c r="L26" s="49"/>
      <c r="M26" s="3"/>
    </row>
    <row r="27" spans="1:16" s="2" customFormat="1" ht="18.75" x14ac:dyDescent="0.25">
      <c r="A27" s="48"/>
      <c r="B27" s="69"/>
      <c r="C27" s="69"/>
      <c r="D27" s="49"/>
      <c r="E27" s="49"/>
      <c r="F27" s="49"/>
      <c r="G27" s="49"/>
      <c r="H27" s="49"/>
      <c r="I27" s="49"/>
      <c r="J27" s="49"/>
      <c r="K27" s="49"/>
      <c r="L27" s="49"/>
      <c r="M27" s="3"/>
    </row>
    <row r="28" spans="1:16" s="2" customFormat="1" ht="18.75" x14ac:dyDescent="0.25">
      <c r="A28" s="48"/>
      <c r="B28" s="52"/>
      <c r="C28" s="52"/>
      <c r="D28" s="69"/>
      <c r="E28" s="49"/>
      <c r="F28" s="49"/>
      <c r="G28" s="49"/>
      <c r="H28" s="49"/>
      <c r="I28" s="49"/>
      <c r="J28" s="49"/>
      <c r="K28" s="49"/>
      <c r="L28" s="49"/>
      <c r="M28" s="3"/>
    </row>
    <row r="29" spans="1:16" s="2" customFormat="1" ht="18.75" x14ac:dyDescent="0.25">
      <c r="A29" s="49"/>
      <c r="B29" s="49"/>
      <c r="C29" s="87"/>
      <c r="D29" s="87"/>
      <c r="F29" s="72"/>
      <c r="G29" s="49"/>
      <c r="H29" s="68"/>
      <c r="I29" s="49"/>
      <c r="J29" s="49"/>
      <c r="K29" s="49"/>
      <c r="L29" s="49"/>
      <c r="M29" s="3"/>
    </row>
    <row r="30" spans="1:16" s="2" customFormat="1" ht="18.75" x14ac:dyDescent="0.25">
      <c r="A30" s="49"/>
      <c r="B30" s="49"/>
      <c r="C30" s="97" t="s">
        <v>61</v>
      </c>
      <c r="D30" s="97"/>
      <c r="F30" s="53" t="s">
        <v>33</v>
      </c>
      <c r="G30" s="49"/>
      <c r="H30" s="67" t="s">
        <v>34</v>
      </c>
      <c r="I30" s="49"/>
      <c r="J30" s="49"/>
      <c r="K30" s="49"/>
      <c r="L30" s="49"/>
      <c r="M30" s="3"/>
    </row>
    <row r="31" spans="1:16" s="2" customFormat="1" ht="18.75" x14ac:dyDescent="0.25">
      <c r="A31" s="49"/>
      <c r="B31" s="49"/>
      <c r="C31" s="71"/>
      <c r="D31" s="71"/>
      <c r="F31" s="53"/>
      <c r="G31" s="49"/>
      <c r="H31" s="71"/>
      <c r="I31" s="49"/>
      <c r="J31" s="49"/>
      <c r="K31" s="49"/>
      <c r="L31" s="49"/>
      <c r="M31" s="3"/>
    </row>
    <row r="32" spans="1:16" s="2" customFormat="1" ht="15" customHeight="1" x14ac:dyDescent="0.25">
      <c r="A32" s="49"/>
      <c r="B32" s="49"/>
      <c r="C32" s="49"/>
      <c r="D32" s="53"/>
      <c r="E32" s="73" t="s">
        <v>32</v>
      </c>
      <c r="F32" s="83" t="s">
        <v>36</v>
      </c>
      <c r="G32" s="71"/>
      <c r="H32" s="71"/>
      <c r="I32" s="49"/>
      <c r="J32" s="49"/>
      <c r="K32" s="49"/>
      <c r="L32" s="49"/>
      <c r="M32" s="3"/>
    </row>
    <row r="33" spans="1:16" s="2" customFormat="1" ht="18.75" x14ac:dyDescent="0.25">
      <c r="A33" s="49"/>
      <c r="B33" s="49"/>
      <c r="C33" s="49"/>
      <c r="D33" s="48"/>
      <c r="E33" s="49"/>
      <c r="F33" s="69"/>
      <c r="G33" s="49"/>
      <c r="H33" s="49"/>
      <c r="I33" s="49"/>
      <c r="J33" s="49"/>
      <c r="K33" s="49"/>
      <c r="L33" s="49"/>
      <c r="M33" s="3"/>
    </row>
    <row r="34" spans="1:16" s="2" customFormat="1" ht="18.75" x14ac:dyDescent="0.25">
      <c r="A34" s="49" t="s">
        <v>6</v>
      </c>
      <c r="B34" s="49"/>
      <c r="C34" s="49"/>
      <c r="D34" s="49"/>
      <c r="E34" s="87"/>
      <c r="F34" s="87"/>
      <c r="G34" s="87"/>
      <c r="H34" s="49"/>
      <c r="I34" s="49"/>
      <c r="J34" s="49"/>
      <c r="K34" s="49"/>
      <c r="L34" s="48"/>
      <c r="M34" s="3"/>
      <c r="N34" s="1"/>
      <c r="O34" s="1"/>
      <c r="P34" s="1"/>
    </row>
    <row r="35" spans="1:16" s="2" customFormat="1" ht="18.75" x14ac:dyDescent="0.25">
      <c r="A35" s="48"/>
      <c r="B35" s="54"/>
      <c r="C35" s="54"/>
      <c r="D35" s="49"/>
      <c r="E35" s="96" t="s">
        <v>7</v>
      </c>
      <c r="F35" s="96"/>
      <c r="G35" s="96"/>
      <c r="H35" s="49"/>
      <c r="I35" s="49"/>
      <c r="J35" s="49"/>
      <c r="K35" s="49"/>
      <c r="L35" s="48"/>
      <c r="M35" s="3"/>
      <c r="N35" s="1"/>
      <c r="O35" s="1"/>
      <c r="P35" s="1"/>
    </row>
    <row r="36" spans="1:16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</sheetData>
  <sheetProtection algorithmName="SHA-512" hashValue="BDnMaaqf51FRUzIdS3LhCXkgGOsAiUNFiMzpl1Po/3WUgWX2faLzirBKnKoKpu0VCgSjfBXa9GV/xK80s559mg==" saltValue="/VxaUp0cyLd2kEEgGMIaWA==" spinCount="100000" sheet="1" formatCells="0"/>
  <mergeCells count="16">
    <mergeCell ref="B22:L22"/>
    <mergeCell ref="B13:H13"/>
    <mergeCell ref="K14:L14"/>
    <mergeCell ref="A18:E18"/>
    <mergeCell ref="B20:L20"/>
    <mergeCell ref="B21:L21"/>
    <mergeCell ref="A8:L8"/>
    <mergeCell ref="A9:L9"/>
    <mergeCell ref="A10:L10"/>
    <mergeCell ref="A12:B12"/>
    <mergeCell ref="C12:L12"/>
    <mergeCell ref="C29:D29"/>
    <mergeCell ref="E34:G34"/>
    <mergeCell ref="E35:G35"/>
    <mergeCell ref="C30:D30"/>
    <mergeCell ref="B23:L23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8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I17" sqref="I17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5703125" style="11" customWidth="1"/>
    <col min="4" max="4" width="37.28515625" style="11" customWidth="1"/>
    <col min="5" max="5" width="37.1406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6" x14ac:dyDescent="0.25">
      <c r="A2" s="16" t="s">
        <v>25</v>
      </c>
      <c r="B2" s="17"/>
      <c r="C2" s="17"/>
      <c r="D2" s="18"/>
      <c r="E2" s="19"/>
      <c r="F2" s="19"/>
      <c r="G2" s="19"/>
      <c r="H2" s="20"/>
      <c r="I2" s="20"/>
      <c r="J2" s="27"/>
      <c r="K2" s="27"/>
      <c r="L2" s="27"/>
    </row>
    <row r="3" spans="1:16" ht="18.75" x14ac:dyDescent="0.25">
      <c r="A3" s="78" t="s">
        <v>26</v>
      </c>
      <c r="B3" s="79" t="s">
        <v>27</v>
      </c>
      <c r="C3" s="79"/>
      <c r="D3" s="79"/>
      <c r="E3" s="79"/>
      <c r="F3" s="79"/>
      <c r="G3" s="79"/>
      <c r="H3" s="79"/>
      <c r="I3" s="22"/>
      <c r="J3" s="27"/>
      <c r="K3" s="27"/>
      <c r="L3" s="27"/>
    </row>
    <row r="4" spans="1:16" ht="18.75" x14ac:dyDescent="0.25">
      <c r="A4" s="78" t="s">
        <v>3</v>
      </c>
      <c r="B4" s="79" t="s">
        <v>28</v>
      </c>
      <c r="C4" s="79"/>
      <c r="D4" s="79"/>
      <c r="E4" s="80"/>
      <c r="F4" s="80"/>
      <c r="G4" s="80"/>
      <c r="H4" s="80"/>
      <c r="I4" s="20"/>
      <c r="J4" s="27"/>
      <c r="K4" s="27"/>
      <c r="L4" s="27"/>
    </row>
    <row r="5" spans="1:16" ht="18.75" x14ac:dyDescent="0.25">
      <c r="A5" s="78" t="s">
        <v>16</v>
      </c>
      <c r="B5" s="79" t="s">
        <v>29</v>
      </c>
      <c r="C5" s="79"/>
      <c r="D5" s="79"/>
      <c r="E5" s="80"/>
      <c r="F5" s="80"/>
      <c r="G5" s="80"/>
      <c r="H5" s="80"/>
      <c r="I5" s="20"/>
      <c r="J5" s="27"/>
      <c r="K5" s="27"/>
      <c r="L5" s="27"/>
    </row>
    <row r="6" spans="1:16" x14ac:dyDescent="0.25">
      <c r="A6" s="23"/>
      <c r="B6" s="22"/>
      <c r="C6" s="22"/>
      <c r="D6" s="22"/>
      <c r="E6" s="20"/>
      <c r="F6" s="20"/>
      <c r="G6" s="20"/>
      <c r="H6" s="20"/>
      <c r="I6" s="20"/>
      <c r="J6" s="27"/>
      <c r="K6" s="27"/>
      <c r="L6" s="27"/>
    </row>
    <row r="7" spans="1:16" s="7" customFormat="1" ht="26.25" x14ac:dyDescent="0.25">
      <c r="A7" s="28"/>
      <c r="B7" s="29" t="s">
        <v>8</v>
      </c>
      <c r="C7" s="29"/>
      <c r="D7" s="30"/>
      <c r="E7" s="30"/>
      <c r="F7" s="31"/>
      <c r="G7" s="32" t="s">
        <v>30</v>
      </c>
      <c r="H7" s="24"/>
      <c r="I7" s="32" t="s">
        <v>31</v>
      </c>
      <c r="J7" s="25"/>
      <c r="K7" s="33"/>
      <c r="L7" s="28"/>
      <c r="M7" s="6"/>
      <c r="N7" s="4"/>
      <c r="O7" s="4"/>
      <c r="P7" s="4"/>
    </row>
    <row r="8" spans="1:16" s="7" customFormat="1" ht="26.25" x14ac:dyDescent="0.2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6"/>
      <c r="N8" s="4"/>
      <c r="O8" s="4"/>
      <c r="P8" s="4"/>
    </row>
    <row r="9" spans="1:16" s="7" customFormat="1" ht="26.45" customHeight="1" x14ac:dyDescent="0.25">
      <c r="A9" s="85" t="s">
        <v>9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6"/>
      <c r="N9" s="4"/>
      <c r="O9" s="4"/>
      <c r="P9" s="4"/>
    </row>
    <row r="10" spans="1:16" s="5" customFormat="1" ht="24" customHeight="1" x14ac:dyDescent="0.25">
      <c r="A10" s="86" t="s">
        <v>40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9"/>
      <c r="N10" s="8"/>
      <c r="O10" s="8"/>
      <c r="P10" s="8"/>
    </row>
    <row r="11" spans="1:16" s="13" customForma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6" s="13" customFormat="1" ht="22.5" x14ac:dyDescent="0.25">
      <c r="A12" s="92" t="s">
        <v>23</v>
      </c>
      <c r="B12" s="92"/>
      <c r="C12" s="93" t="s">
        <v>53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70" t="s">
        <v>37</v>
      </c>
      <c r="B13" s="94" t="s">
        <v>56</v>
      </c>
      <c r="C13" s="94"/>
      <c r="D13" s="94"/>
      <c r="E13" s="94"/>
      <c r="F13" s="94"/>
      <c r="G13" s="94"/>
      <c r="H13" s="94"/>
      <c r="I13" s="59"/>
      <c r="J13" s="59"/>
      <c r="K13" s="59"/>
      <c r="L13" s="59"/>
    </row>
    <row r="14" spans="1:16" ht="26.45" customHeigh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91" t="s">
        <v>48</v>
      </c>
      <c r="L14" s="91"/>
    </row>
    <row r="15" spans="1:16" s="14" customFormat="1" ht="36.75" customHeight="1" x14ac:dyDescent="0.25">
      <c r="A15" s="35" t="s">
        <v>0</v>
      </c>
      <c r="B15" s="35" t="s">
        <v>10</v>
      </c>
      <c r="C15" s="35" t="s">
        <v>12</v>
      </c>
      <c r="D15" s="35" t="s">
        <v>19</v>
      </c>
      <c r="E15" s="35" t="s">
        <v>24</v>
      </c>
      <c r="F15" s="35" t="s">
        <v>20</v>
      </c>
      <c r="G15" s="35" t="s">
        <v>11</v>
      </c>
      <c r="H15" s="36" t="s">
        <v>14</v>
      </c>
      <c r="I15" s="36" t="s">
        <v>21</v>
      </c>
      <c r="J15" s="36" t="s">
        <v>15</v>
      </c>
      <c r="K15" s="36" t="s">
        <v>22</v>
      </c>
      <c r="L15" s="35" t="s">
        <v>1</v>
      </c>
    </row>
    <row r="16" spans="1:16" s="15" customFormat="1" ht="14.25" customHeight="1" x14ac:dyDescent="0.25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37">
        <v>9</v>
      </c>
      <c r="J16" s="37">
        <v>10</v>
      </c>
      <c r="K16" s="37">
        <v>11</v>
      </c>
      <c r="L16" s="37">
        <v>12</v>
      </c>
    </row>
    <row r="17" spans="1:16" s="10" customFormat="1" ht="93.2" customHeight="1" x14ac:dyDescent="0.25">
      <c r="A17" s="38">
        <v>1</v>
      </c>
      <c r="B17" s="60" t="s">
        <v>39</v>
      </c>
      <c r="C17" s="60" t="s">
        <v>43</v>
      </c>
      <c r="D17" s="56" t="s">
        <v>46</v>
      </c>
      <c r="E17" s="64" t="s">
        <v>44</v>
      </c>
      <c r="F17" s="39" t="s">
        <v>38</v>
      </c>
      <c r="G17" s="40">
        <v>12.723000000000001</v>
      </c>
      <c r="H17" s="55"/>
      <c r="I17" s="41">
        <f>ROUND(H17*G17,2)</f>
        <v>0</v>
      </c>
      <c r="J17" s="41">
        <f>ROUND(I17*0.2,2)</f>
        <v>0</v>
      </c>
      <c r="K17" s="41">
        <f>ROUND(I17+J17,2)</f>
        <v>0</v>
      </c>
      <c r="L17" s="66" t="s">
        <v>35</v>
      </c>
    </row>
    <row r="18" spans="1:16" s="12" customFormat="1" ht="30.75" customHeight="1" x14ac:dyDescent="0.25">
      <c r="A18" s="95" t="s">
        <v>2</v>
      </c>
      <c r="B18" s="95"/>
      <c r="C18" s="95"/>
      <c r="D18" s="95"/>
      <c r="E18" s="95"/>
      <c r="F18" s="42"/>
      <c r="G18" s="61"/>
      <c r="H18" s="43"/>
      <c r="I18" s="43">
        <f>SUM(I17:I17)</f>
        <v>0</v>
      </c>
      <c r="J18" s="43">
        <f>SUM(J17:J17)</f>
        <v>0</v>
      </c>
      <c r="K18" s="43">
        <f>SUM(K17:K17)</f>
        <v>0</v>
      </c>
      <c r="L18" s="65"/>
    </row>
    <row r="19" spans="1:16" ht="22.5" x14ac:dyDescent="0.25">
      <c r="A19" s="27"/>
      <c r="B19" s="44"/>
      <c r="C19" s="44"/>
      <c r="D19" s="45"/>
      <c r="E19" s="45"/>
      <c r="F19" s="27"/>
      <c r="G19" s="27"/>
      <c r="H19" s="27"/>
      <c r="I19" s="46"/>
      <c r="J19" s="46"/>
      <c r="K19" s="27"/>
      <c r="L19" s="27"/>
    </row>
    <row r="20" spans="1:16" ht="18.75" x14ac:dyDescent="0.25">
      <c r="A20" s="26" t="s">
        <v>3</v>
      </c>
      <c r="B20" s="90" t="s">
        <v>58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16" ht="18.75" x14ac:dyDescent="0.25">
      <c r="A21" s="26" t="s">
        <v>16</v>
      </c>
      <c r="B21" s="90" t="s">
        <v>59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6" ht="18.75" x14ac:dyDescent="0.25">
      <c r="A22" s="26" t="s">
        <v>17</v>
      </c>
      <c r="B22" s="88" t="s">
        <v>60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6" ht="18.75" x14ac:dyDescent="0.25">
      <c r="A23" s="26" t="s">
        <v>18</v>
      </c>
      <c r="B23" s="89" t="s">
        <v>63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6" ht="15" customHeight="1" x14ac:dyDescent="0.25">
      <c r="A24" s="47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1:16" s="2" customFormat="1" ht="26.45" customHeight="1" x14ac:dyDescent="0.25">
      <c r="A25" s="48"/>
      <c r="B25" s="49" t="s">
        <v>4</v>
      </c>
      <c r="C25" s="49"/>
      <c r="D25" s="49"/>
      <c r="E25" s="49"/>
      <c r="F25" s="49"/>
      <c r="G25" s="49"/>
      <c r="H25" s="49"/>
      <c r="I25" s="49"/>
      <c r="J25" s="49"/>
      <c r="K25" s="49"/>
      <c r="L25" s="48"/>
      <c r="M25" s="3"/>
      <c r="N25" s="1"/>
      <c r="O25" s="1"/>
      <c r="P25" s="1"/>
    </row>
    <row r="26" spans="1:16" s="2" customFormat="1" ht="18.75" x14ac:dyDescent="0.25">
      <c r="A26" s="48"/>
      <c r="B26" s="63" t="s">
        <v>5</v>
      </c>
      <c r="C26" s="63"/>
      <c r="D26" s="49"/>
      <c r="E26" s="49"/>
      <c r="F26" s="49"/>
      <c r="G26" s="49"/>
      <c r="H26" s="49"/>
      <c r="I26" s="49"/>
      <c r="J26" s="49"/>
      <c r="K26" s="49"/>
      <c r="L26" s="49"/>
      <c r="M26" s="3"/>
    </row>
    <row r="27" spans="1:16" s="2" customFormat="1" ht="18.75" x14ac:dyDescent="0.25">
      <c r="A27" s="48"/>
      <c r="B27" s="69"/>
      <c r="C27" s="69"/>
      <c r="D27" s="49"/>
      <c r="E27" s="49"/>
      <c r="F27" s="49"/>
      <c r="G27" s="49"/>
      <c r="H27" s="49"/>
      <c r="I27" s="49"/>
      <c r="J27" s="49"/>
      <c r="K27" s="49"/>
      <c r="L27" s="49"/>
      <c r="M27" s="3"/>
    </row>
    <row r="28" spans="1:16" s="2" customFormat="1" ht="18.75" x14ac:dyDescent="0.25">
      <c r="A28" s="48"/>
      <c r="B28" s="49"/>
      <c r="C28" s="87"/>
      <c r="D28" s="87"/>
      <c r="F28" s="72"/>
      <c r="G28" s="49"/>
      <c r="H28" s="68"/>
      <c r="I28" s="49"/>
      <c r="J28" s="49"/>
      <c r="K28" s="49"/>
      <c r="L28" s="49"/>
      <c r="M28" s="3"/>
    </row>
    <row r="29" spans="1:16" s="2" customFormat="1" ht="18.75" x14ac:dyDescent="0.25">
      <c r="A29" s="48"/>
      <c r="B29" s="49"/>
      <c r="C29" s="97" t="s">
        <v>61</v>
      </c>
      <c r="D29" s="97"/>
      <c r="F29" s="53" t="s">
        <v>33</v>
      </c>
      <c r="G29" s="49"/>
      <c r="H29" s="67" t="s">
        <v>34</v>
      </c>
      <c r="I29" s="49"/>
      <c r="J29" s="49"/>
      <c r="K29" s="49"/>
      <c r="L29" s="49"/>
      <c r="M29" s="3"/>
    </row>
    <row r="30" spans="1:16" s="2" customFormat="1" ht="18.75" x14ac:dyDescent="0.25">
      <c r="A30" s="48"/>
      <c r="B30" s="49"/>
      <c r="C30" s="71"/>
      <c r="D30" s="71"/>
      <c r="F30" s="53"/>
      <c r="G30" s="49"/>
      <c r="H30" s="71"/>
      <c r="I30" s="49"/>
      <c r="J30" s="49"/>
      <c r="K30" s="49"/>
      <c r="L30" s="49"/>
      <c r="M30" s="3"/>
    </row>
    <row r="31" spans="1:16" s="2" customFormat="1" ht="15" customHeight="1" x14ac:dyDescent="0.25">
      <c r="A31" s="48"/>
      <c r="B31" s="49"/>
      <c r="C31" s="49"/>
      <c r="D31" s="53"/>
      <c r="E31" s="73" t="s">
        <v>32</v>
      </c>
      <c r="F31" s="83" t="s">
        <v>36</v>
      </c>
      <c r="G31" s="71"/>
      <c r="H31" s="71"/>
      <c r="I31" s="49"/>
      <c r="J31" s="49"/>
      <c r="K31" s="49"/>
      <c r="L31" s="49"/>
      <c r="M31" s="3"/>
    </row>
    <row r="32" spans="1:16" s="2" customFormat="1" ht="18.75" x14ac:dyDescent="0.25">
      <c r="A32" s="49"/>
      <c r="B32" s="49"/>
      <c r="C32" s="49"/>
      <c r="D32" s="48"/>
      <c r="E32" s="49"/>
      <c r="F32" s="63"/>
      <c r="G32" s="49"/>
      <c r="H32" s="49"/>
      <c r="I32" s="49"/>
      <c r="J32" s="49"/>
      <c r="K32" s="49"/>
      <c r="L32" s="49"/>
      <c r="M32" s="3"/>
    </row>
    <row r="33" spans="1:16" s="2" customFormat="1" ht="18.75" x14ac:dyDescent="0.25">
      <c r="A33" s="49" t="s">
        <v>6</v>
      </c>
      <c r="B33" s="49"/>
      <c r="C33" s="49"/>
      <c r="D33" s="49"/>
      <c r="E33" s="87"/>
      <c r="F33" s="87"/>
      <c r="G33" s="87"/>
      <c r="H33" s="49"/>
      <c r="I33" s="49"/>
      <c r="J33" s="49"/>
      <c r="K33" s="49"/>
      <c r="L33" s="48"/>
      <c r="M33" s="3"/>
      <c r="N33" s="1"/>
      <c r="O33" s="1"/>
      <c r="P33" s="1"/>
    </row>
    <row r="34" spans="1:16" s="2" customFormat="1" ht="18.75" x14ac:dyDescent="0.25">
      <c r="A34" s="48"/>
      <c r="B34" s="54"/>
      <c r="C34" s="54"/>
      <c r="D34" s="49"/>
      <c r="E34" s="96" t="s">
        <v>7</v>
      </c>
      <c r="F34" s="96"/>
      <c r="G34" s="96"/>
      <c r="H34" s="49"/>
      <c r="I34" s="49"/>
      <c r="J34" s="49"/>
      <c r="K34" s="49"/>
      <c r="L34" s="48"/>
      <c r="M34" s="3"/>
      <c r="N34" s="1"/>
      <c r="O34" s="1"/>
      <c r="P34" s="1"/>
    </row>
    <row r="35" spans="1:16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sheetProtection algorithmName="SHA-512" hashValue="e3YkTcV8Hw5dxqqclCtPbvV7LpPjtB1I/30xn9QFi+gCvxSTy7E1/XBAQwMiHP/k5/TEwo3IUZQO3X84i/na6w==" saltValue="Er5h6KSJDP3+getUi1Znuw==" spinCount="100000" sheet="1" formatCells="0"/>
  <mergeCells count="16">
    <mergeCell ref="B22:L22"/>
    <mergeCell ref="B13:H13"/>
    <mergeCell ref="K14:L14"/>
    <mergeCell ref="A18:E18"/>
    <mergeCell ref="B20:L20"/>
    <mergeCell ref="B21:L21"/>
    <mergeCell ref="A8:L8"/>
    <mergeCell ref="A9:L9"/>
    <mergeCell ref="A10:L10"/>
    <mergeCell ref="A12:B12"/>
    <mergeCell ref="C12:L12"/>
    <mergeCell ref="C28:D28"/>
    <mergeCell ref="E33:G33"/>
    <mergeCell ref="E34:G34"/>
    <mergeCell ref="C29:D29"/>
    <mergeCell ref="B23:L23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E17" sqref="E17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570312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6" x14ac:dyDescent="0.25">
      <c r="A2" s="16" t="s">
        <v>25</v>
      </c>
      <c r="B2" s="17"/>
      <c r="C2" s="17"/>
      <c r="D2" s="18"/>
      <c r="E2" s="19"/>
      <c r="F2" s="19"/>
      <c r="G2" s="19"/>
      <c r="H2" s="20"/>
      <c r="I2" s="20"/>
      <c r="J2" s="27"/>
      <c r="K2" s="27"/>
      <c r="L2" s="27"/>
    </row>
    <row r="3" spans="1:16" ht="18.75" x14ac:dyDescent="0.25">
      <c r="A3" s="78" t="s">
        <v>26</v>
      </c>
      <c r="B3" s="79" t="s">
        <v>27</v>
      </c>
      <c r="C3" s="79"/>
      <c r="D3" s="79"/>
      <c r="E3" s="21"/>
      <c r="F3" s="21"/>
      <c r="G3" s="21"/>
      <c r="H3" s="22"/>
      <c r="I3" s="22"/>
      <c r="J3" s="27"/>
      <c r="K3" s="27"/>
      <c r="L3" s="27"/>
    </row>
    <row r="4" spans="1:16" ht="18.75" x14ac:dyDescent="0.25">
      <c r="A4" s="78" t="s">
        <v>3</v>
      </c>
      <c r="B4" s="79" t="s">
        <v>28</v>
      </c>
      <c r="C4" s="79"/>
      <c r="D4" s="79"/>
      <c r="E4" s="19"/>
      <c r="F4" s="19"/>
      <c r="G4" s="19"/>
      <c r="H4" s="20"/>
      <c r="I4" s="20"/>
      <c r="J4" s="27"/>
      <c r="K4" s="27"/>
      <c r="L4" s="27"/>
    </row>
    <row r="5" spans="1:16" ht="18.75" x14ac:dyDescent="0.25">
      <c r="A5" s="78" t="s">
        <v>16</v>
      </c>
      <c r="B5" s="79" t="s">
        <v>29</v>
      </c>
      <c r="C5" s="79"/>
      <c r="D5" s="79"/>
      <c r="E5" s="19"/>
      <c r="F5" s="19"/>
      <c r="G5" s="19"/>
      <c r="H5" s="20"/>
      <c r="I5" s="20"/>
      <c r="J5" s="27"/>
      <c r="K5" s="27"/>
      <c r="L5" s="27"/>
    </row>
    <row r="6" spans="1:16" x14ac:dyDescent="0.25">
      <c r="A6" s="23"/>
      <c r="B6" s="22"/>
      <c r="C6" s="22"/>
      <c r="D6" s="22"/>
      <c r="E6" s="20"/>
      <c r="F6" s="20"/>
      <c r="G6" s="20"/>
      <c r="H6" s="20"/>
      <c r="I6" s="20"/>
      <c r="J6" s="27"/>
      <c r="K6" s="27"/>
      <c r="L6" s="27"/>
    </row>
    <row r="7" spans="1:16" s="7" customFormat="1" ht="26.25" x14ac:dyDescent="0.25">
      <c r="A7" s="28"/>
      <c r="B7" s="29" t="s">
        <v>8</v>
      </c>
      <c r="C7" s="29"/>
      <c r="D7" s="30"/>
      <c r="E7" s="30"/>
      <c r="F7" s="31"/>
      <c r="G7" s="32" t="s">
        <v>30</v>
      </c>
      <c r="H7" s="24"/>
      <c r="I7" s="32" t="s">
        <v>31</v>
      </c>
      <c r="J7" s="25"/>
      <c r="K7" s="33"/>
      <c r="L7" s="28"/>
      <c r="M7" s="6"/>
      <c r="N7" s="4"/>
      <c r="O7" s="4"/>
      <c r="P7" s="4"/>
    </row>
    <row r="8" spans="1:16" s="7" customFormat="1" ht="26.25" x14ac:dyDescent="0.2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6"/>
      <c r="N8" s="4"/>
      <c r="O8" s="4"/>
      <c r="P8" s="4"/>
    </row>
    <row r="9" spans="1:16" s="7" customFormat="1" ht="26.45" customHeight="1" x14ac:dyDescent="0.25">
      <c r="A9" s="85" t="s">
        <v>9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6"/>
      <c r="N9" s="4"/>
      <c r="O9" s="4"/>
      <c r="P9" s="4"/>
    </row>
    <row r="10" spans="1:16" s="5" customFormat="1" ht="24" customHeight="1" x14ac:dyDescent="0.25">
      <c r="A10" s="86" t="s">
        <v>40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9"/>
      <c r="N10" s="8"/>
      <c r="O10" s="8"/>
      <c r="P10" s="8"/>
    </row>
    <row r="11" spans="1:16" s="13" customForma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6" s="13" customFormat="1" ht="22.5" x14ac:dyDescent="0.25">
      <c r="A12" s="92" t="s">
        <v>23</v>
      </c>
      <c r="B12" s="92"/>
      <c r="C12" s="93" t="s">
        <v>54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70" t="s">
        <v>37</v>
      </c>
      <c r="B13" s="94" t="s">
        <v>57</v>
      </c>
      <c r="C13" s="94"/>
      <c r="D13" s="94"/>
      <c r="E13" s="94"/>
      <c r="F13" s="94"/>
      <c r="G13" s="94"/>
      <c r="H13" s="94"/>
      <c r="I13" s="59"/>
      <c r="J13" s="59"/>
      <c r="K13" s="59"/>
      <c r="L13" s="59"/>
    </row>
    <row r="14" spans="1:16" ht="26.45" customHeigh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91" t="s">
        <v>49</v>
      </c>
      <c r="L14" s="91"/>
    </row>
    <row r="15" spans="1:16" s="14" customFormat="1" ht="36.75" customHeight="1" x14ac:dyDescent="0.25">
      <c r="A15" s="35" t="s">
        <v>0</v>
      </c>
      <c r="B15" s="35" t="s">
        <v>10</v>
      </c>
      <c r="C15" s="35" t="s">
        <v>12</v>
      </c>
      <c r="D15" s="35" t="s">
        <v>19</v>
      </c>
      <c r="E15" s="35" t="s">
        <v>24</v>
      </c>
      <c r="F15" s="35" t="s">
        <v>20</v>
      </c>
      <c r="G15" s="35" t="s">
        <v>11</v>
      </c>
      <c r="H15" s="36" t="s">
        <v>14</v>
      </c>
      <c r="I15" s="36" t="s">
        <v>21</v>
      </c>
      <c r="J15" s="36" t="s">
        <v>15</v>
      </c>
      <c r="K15" s="36" t="s">
        <v>22</v>
      </c>
      <c r="L15" s="35" t="s">
        <v>1</v>
      </c>
    </row>
    <row r="16" spans="1:16" s="15" customFormat="1" ht="14.25" customHeight="1" x14ac:dyDescent="0.25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37">
        <v>9</v>
      </c>
      <c r="J16" s="37">
        <v>10</v>
      </c>
      <c r="K16" s="37">
        <v>11</v>
      </c>
      <c r="L16" s="37">
        <v>12</v>
      </c>
    </row>
    <row r="17" spans="1:16" s="10" customFormat="1" ht="93.2" customHeight="1" x14ac:dyDescent="0.25">
      <c r="A17" s="38">
        <v>1</v>
      </c>
      <c r="B17" s="60" t="s">
        <v>39</v>
      </c>
      <c r="C17" s="60" t="s">
        <v>43</v>
      </c>
      <c r="D17" s="56" t="s">
        <v>50</v>
      </c>
      <c r="E17" s="64" t="s">
        <v>44</v>
      </c>
      <c r="F17" s="39" t="s">
        <v>38</v>
      </c>
      <c r="G17" s="40">
        <v>21.485999999999997</v>
      </c>
      <c r="H17" s="55"/>
      <c r="I17" s="41">
        <f>ROUND(H17*G17,2)</f>
        <v>0</v>
      </c>
      <c r="J17" s="41">
        <f>ROUND(I17*0.2,2)</f>
        <v>0</v>
      </c>
      <c r="K17" s="41">
        <f>ROUND(I17+J17,2)</f>
        <v>0</v>
      </c>
      <c r="L17" s="66" t="s">
        <v>35</v>
      </c>
    </row>
    <row r="18" spans="1:16" s="12" customFormat="1" ht="30.75" customHeight="1" x14ac:dyDescent="0.25">
      <c r="A18" s="95" t="s">
        <v>2</v>
      </c>
      <c r="B18" s="95"/>
      <c r="C18" s="95"/>
      <c r="D18" s="95"/>
      <c r="E18" s="95"/>
      <c r="F18" s="42"/>
      <c r="G18" s="61"/>
      <c r="H18" s="43"/>
      <c r="I18" s="43">
        <f>SUM(I17:I17)</f>
        <v>0</v>
      </c>
      <c r="J18" s="43">
        <f>SUM(J17:J17)</f>
        <v>0</v>
      </c>
      <c r="K18" s="43">
        <f>SUM(K17:K17)</f>
        <v>0</v>
      </c>
      <c r="L18" s="65"/>
    </row>
    <row r="19" spans="1:16" ht="22.5" x14ac:dyDescent="0.25">
      <c r="A19" s="27"/>
      <c r="B19" s="44"/>
      <c r="C19" s="44"/>
      <c r="D19" s="45"/>
      <c r="E19" s="45"/>
      <c r="F19" s="27"/>
      <c r="G19" s="27"/>
      <c r="H19" s="27"/>
      <c r="I19" s="46"/>
      <c r="J19" s="46"/>
      <c r="K19" s="27"/>
      <c r="L19" s="27"/>
    </row>
    <row r="20" spans="1:16" ht="18.75" x14ac:dyDescent="0.25">
      <c r="A20" s="26" t="s">
        <v>3</v>
      </c>
      <c r="B20" s="90" t="s">
        <v>58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16" ht="18.75" x14ac:dyDescent="0.25">
      <c r="A21" s="26" t="s">
        <v>16</v>
      </c>
      <c r="B21" s="90" t="s">
        <v>59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6" ht="18.75" x14ac:dyDescent="0.25">
      <c r="A22" s="26" t="s">
        <v>17</v>
      </c>
      <c r="B22" s="88" t="s">
        <v>60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6" ht="18.75" x14ac:dyDescent="0.25">
      <c r="A23" s="26" t="s">
        <v>18</v>
      </c>
      <c r="B23" s="89" t="s">
        <v>62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6" ht="15" customHeight="1" x14ac:dyDescent="0.25">
      <c r="A24" s="47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1:16" s="2" customFormat="1" ht="26.45" customHeight="1" x14ac:dyDescent="0.25">
      <c r="A25" s="48"/>
      <c r="B25" s="49" t="s">
        <v>4</v>
      </c>
      <c r="C25" s="49"/>
      <c r="D25" s="49"/>
      <c r="E25" s="49"/>
      <c r="F25" s="49"/>
      <c r="G25" s="49"/>
      <c r="H25" s="49"/>
      <c r="I25" s="49"/>
      <c r="J25" s="49"/>
      <c r="K25" s="49"/>
      <c r="L25" s="48"/>
      <c r="M25" s="3"/>
      <c r="N25" s="1"/>
      <c r="O25" s="1"/>
      <c r="P25" s="1"/>
    </row>
    <row r="26" spans="1:16" s="2" customFormat="1" ht="18.75" x14ac:dyDescent="0.25">
      <c r="A26" s="48"/>
      <c r="B26" s="63" t="s">
        <v>5</v>
      </c>
      <c r="C26" s="63"/>
      <c r="D26" s="49"/>
      <c r="E26" s="49"/>
      <c r="F26" s="49"/>
      <c r="G26" s="49"/>
      <c r="H26" s="49"/>
      <c r="I26" s="49"/>
      <c r="J26" s="49"/>
      <c r="K26" s="49"/>
      <c r="L26" s="49"/>
      <c r="M26" s="3"/>
    </row>
    <row r="27" spans="1:16" s="2" customFormat="1" ht="18.75" x14ac:dyDescent="0.25">
      <c r="A27" s="48"/>
      <c r="B27" s="69"/>
      <c r="C27" s="69"/>
      <c r="D27" s="49"/>
      <c r="E27" s="49"/>
      <c r="F27" s="49"/>
      <c r="G27" s="49"/>
      <c r="H27" s="49"/>
      <c r="I27" s="49"/>
      <c r="J27" s="49"/>
      <c r="K27" s="49"/>
      <c r="L27" s="49"/>
      <c r="M27" s="3"/>
    </row>
    <row r="28" spans="1:16" s="2" customFormat="1" ht="15.75" customHeight="1" x14ac:dyDescent="0.25">
      <c r="A28" s="48"/>
      <c r="B28" s="49"/>
      <c r="C28" s="87"/>
      <c r="D28" s="87"/>
      <c r="F28" s="72"/>
      <c r="G28" s="49"/>
      <c r="H28" s="68"/>
      <c r="I28" s="49"/>
      <c r="J28" s="49"/>
      <c r="K28" s="49"/>
      <c r="L28" s="49"/>
      <c r="M28" s="3"/>
    </row>
    <row r="29" spans="1:16" s="2" customFormat="1" ht="18.75" x14ac:dyDescent="0.25">
      <c r="A29" s="48"/>
      <c r="B29" s="49"/>
      <c r="C29" s="97" t="s">
        <v>61</v>
      </c>
      <c r="D29" s="97"/>
      <c r="F29" s="53" t="s">
        <v>33</v>
      </c>
      <c r="G29" s="49"/>
      <c r="H29" s="67" t="s">
        <v>34</v>
      </c>
      <c r="I29" s="49"/>
      <c r="J29" s="49"/>
      <c r="K29" s="49"/>
      <c r="L29" s="49"/>
      <c r="M29" s="3"/>
    </row>
    <row r="30" spans="1:16" s="2" customFormat="1" ht="18.75" x14ac:dyDescent="0.25">
      <c r="A30" s="48"/>
      <c r="B30" s="49"/>
      <c r="C30" s="71"/>
      <c r="D30" s="71"/>
      <c r="F30" s="53"/>
      <c r="G30" s="49"/>
      <c r="H30" s="71"/>
      <c r="I30" s="49"/>
      <c r="J30" s="49"/>
      <c r="K30" s="49"/>
      <c r="L30" s="49"/>
      <c r="M30" s="3"/>
    </row>
    <row r="31" spans="1:16" s="2" customFormat="1" ht="18.75" x14ac:dyDescent="0.25">
      <c r="A31" s="48"/>
      <c r="B31" s="49"/>
      <c r="C31" s="49"/>
      <c r="D31" s="53"/>
      <c r="E31" s="73" t="s">
        <v>32</v>
      </c>
      <c r="F31" s="83" t="s">
        <v>36</v>
      </c>
      <c r="G31" s="71"/>
      <c r="H31" s="71"/>
      <c r="I31" s="49"/>
      <c r="J31" s="49"/>
      <c r="K31" s="49"/>
      <c r="L31" s="49"/>
      <c r="M31" s="3"/>
    </row>
    <row r="32" spans="1:16" s="2" customFormat="1" ht="18.75" x14ac:dyDescent="0.25">
      <c r="A32" s="48"/>
      <c r="B32" s="69"/>
      <c r="C32" s="69"/>
      <c r="D32" s="49"/>
      <c r="E32" s="49"/>
      <c r="F32" s="49"/>
      <c r="G32" s="49"/>
      <c r="H32" s="49"/>
      <c r="I32" s="49"/>
      <c r="J32" s="49"/>
      <c r="K32" s="49"/>
      <c r="L32" s="49"/>
      <c r="M32" s="3"/>
    </row>
    <row r="33" spans="1:16" s="2" customFormat="1" ht="18.75" x14ac:dyDescent="0.25">
      <c r="A33" s="49" t="s">
        <v>6</v>
      </c>
      <c r="B33" s="49"/>
      <c r="C33" s="49"/>
      <c r="D33" s="49"/>
      <c r="E33" s="87"/>
      <c r="F33" s="87"/>
      <c r="G33" s="87"/>
      <c r="H33" s="49"/>
      <c r="I33" s="49"/>
      <c r="J33" s="49"/>
      <c r="K33" s="49"/>
      <c r="L33" s="48"/>
      <c r="M33" s="3"/>
      <c r="N33" s="1"/>
      <c r="O33" s="1"/>
      <c r="P33" s="1"/>
    </row>
    <row r="34" spans="1:16" s="2" customFormat="1" ht="18.75" x14ac:dyDescent="0.25">
      <c r="A34" s="48"/>
      <c r="B34" s="54"/>
      <c r="C34" s="54"/>
      <c r="D34" s="49"/>
      <c r="E34" s="96" t="s">
        <v>7</v>
      </c>
      <c r="F34" s="96"/>
      <c r="G34" s="96"/>
      <c r="H34" s="49"/>
      <c r="I34" s="49"/>
      <c r="J34" s="49"/>
      <c r="K34" s="49"/>
      <c r="L34" s="48"/>
      <c r="M34" s="3"/>
      <c r="N34" s="1"/>
      <c r="O34" s="1"/>
      <c r="P34" s="1"/>
    </row>
    <row r="35" spans="1:16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sheetProtection algorithmName="SHA-512" hashValue="E/s3RfXnDq7qNrAKCdmZRZryMfiyImxLz8J5ustreD705qRhx8qU2G3lJO/1ZriO1NAbWOhUWu5HtllZITRBTQ==" saltValue="22gQZUZ8nOJMptUDFVTZDw==" spinCount="100000" sheet="1" formatCells="0"/>
  <mergeCells count="16">
    <mergeCell ref="B22:L22"/>
    <mergeCell ref="B13:H13"/>
    <mergeCell ref="K14:L14"/>
    <mergeCell ref="A18:E18"/>
    <mergeCell ref="B20:L20"/>
    <mergeCell ref="B21:L21"/>
    <mergeCell ref="A8:L8"/>
    <mergeCell ref="A9:L9"/>
    <mergeCell ref="A10:L10"/>
    <mergeCell ref="A12:B12"/>
    <mergeCell ref="C12:L12"/>
    <mergeCell ref="C29:D29"/>
    <mergeCell ref="E33:G33"/>
    <mergeCell ref="E34:G34"/>
    <mergeCell ref="C28:D28"/>
    <mergeCell ref="B23:L23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Лот 1</vt:lpstr>
      <vt:lpstr>Лот 2</vt:lpstr>
      <vt:lpstr>Лот 3</vt:lpstr>
      <vt:lpstr>Лот 4</vt:lpstr>
      <vt:lpstr>'Лот 1'!Область_печати</vt:lpstr>
      <vt:lpstr>'Лот 2'!Область_печати</vt:lpstr>
      <vt:lpstr>'Лот 3'!Область_печати</vt:lpstr>
      <vt:lpstr>'Лот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2024-08-01T09:50:55Z</dcterms:modified>
</cp:coreProperties>
</file>